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537 Водолазное обследование НФС-2\ЗК МСП СКС-2537\"/>
    </mc:Choice>
  </mc:AlternateContent>
  <bookViews>
    <workbookView xWindow="0" yWindow="0" windowWidth="1944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Обоснование!$A$17:$AD$19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iterateDelta="1E-4"/>
</workbook>
</file>

<file path=xl/calcChain.xml><?xml version="1.0" encoding="utf-8"?>
<calcChain xmlns="http://schemas.openxmlformats.org/spreadsheetml/2006/main">
  <c r="AA18" i="3" l="1"/>
  <c r="AB18" i="3"/>
  <c r="AC18" i="3" s="1"/>
  <c r="AC19" i="3" l="1"/>
  <c r="AD18" i="3"/>
</calcChain>
</file>

<file path=xl/sharedStrings.xml><?xml version="1.0" encoding="utf-8"?>
<sst xmlns="http://schemas.openxmlformats.org/spreadsheetml/2006/main" count="80" uniqueCount="77">
  <si>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</si>
  <si>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</si>
  <si>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</si>
  <si>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</si>
  <si>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</si>
  <si>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</si>
  <si>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</si>
  <si>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</si>
  <si>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</si>
  <si>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</si>
  <si>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</si>
  <si>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</si>
  <si>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</si>
  <si>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</si>
  <si>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</si>
  <si>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</si>
  <si>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</si>
  <si>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</si>
  <si>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</si>
  <si>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</si>
  <si>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</si>
  <si>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</si>
  <si>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</si>
  <si>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</si>
  <si>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</si>
  <si>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</si>
  <si>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</si>
  <si>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</si>
  <si>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</si>
  <si>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</si>
  <si>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</si>
  <si>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</si>
  <si>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</si>
  <si>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</si>
  <si>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</si>
  <si>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</si>
  <si>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</si>
  <si>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</si>
  <si>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</si>
  <si>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</si>
  <si>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</si>
  <si>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</si>
  <si>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</si>
  <si>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</si>
  <si>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</si>
  <si>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</si>
  <si>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</si>
  <si>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</si>
  <si>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</si>
  <si>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</si>
  <si>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</si>
  <si>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</si>
  <si>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</si>
  <si>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</si>
  <si>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</si>
  <si>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</si>
  <si>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</si>
  <si>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</si>
  <si>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</si>
  <si>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</si>
  <si>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</si>
  <si>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</si>
  <si>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</si>
  <si>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</si>
  <si>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</si>
  <si>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</si>
  <si>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</si>
  <si>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</si>
  <si>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</si>
  <si>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</si>
  <si>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</si>
  <si>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</si>
  <si>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</si>
  <si>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</si>
  <si>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</si>
  <si>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шт</t>
  </si>
  <si>
    <t xml:space="preserve">Водолазное обследование подводной части РЗУ водоприемного  оголовка водозаборов НФС-2. Видеосъемка РЗУ. Составление технического отчета с разработкой мероприятий по очистке водозаборных сооружений.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</si>
</sst>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7" fillId="0" borderId="0"/>
    <xf numFmtId="0" fontId="18" fillId="0" borderId="0"/>
    <xf numFmtId="0" fontId="6" fillId="0" borderId="0"/>
  </cellStyleXfs>
  <cellXfs count="64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18</xdr:row>
      <xdr:rowOff>0</xdr:rowOff>
    </xdr:from>
    <xdr:to>
      <xdr:col>29</xdr:col>
      <xdr:colOff>2995</xdr:colOff>
      <xdr:row>18</xdr:row>
      <xdr:rowOff>0</xdr:rowOff>
    </xdr:to>
    <xdr:pic>
      <xdr:nvPicPr>
        <xdr:cNvPr id="1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793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view="pageBreakPreview" zoomScale="85" zoomScaleNormal="70" zoomScaleSheetLayoutView="85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G16" sqref="AG16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6" width="12.42578125" style="1" customWidth="1"/>
    <col min="7" max="7" width="10.85546875" style="1" customWidth="1"/>
    <col min="8" max="8" width="11.7109375" style="1" customWidth="1"/>
    <col min="9" max="9" width="13.140625" style="1" customWidth="1"/>
    <col min="10" max="10" width="14.42578125" style="1" customWidth="1"/>
    <col min="11" max="11" width="13.42578125" style="1" customWidth="1"/>
    <col min="12" max="12" width="12.5703125" style="1" bestFit="1" customWidth="1"/>
    <col min="13" max="13" width="14.85546875" style="1" customWidth="1"/>
    <col min="14" max="14" width="14.5703125" style="1" customWidth="1"/>
    <col min="15" max="16" width="10.85546875" style="1" customWidth="1"/>
    <col min="17" max="26" width="12.7109375" style="1" hidden="1" customWidth="1"/>
    <col min="27" max="27" width="12.14062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5.45" hidden="1" customHeight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hidden="1" x14ac:dyDescent="0.25"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</row>
    <row r="5" spans="1:30" hidden="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5" t="s">
        <v>71</v>
      </c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7"/>
    </row>
    <row r="7" spans="1:30" s="6" customFormat="1" x14ac:dyDescent="0.2">
      <c r="C7" s="7" t="s">
        <v>33</v>
      </c>
      <c r="D7" s="55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7"/>
    </row>
    <row r="8" spans="1:30" s="6" customFormat="1" x14ac:dyDescent="0.2">
      <c r="C8" s="7" t="s">
        <v>25</v>
      </c>
      <c r="D8" s="55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7"/>
    </row>
    <row r="9" spans="1:30" s="6" customFormat="1" x14ac:dyDescent="0.2">
      <c r="C9" s="7" t="s">
        <v>24</v>
      </c>
      <c r="D9" s="55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7"/>
    </row>
    <row r="10" spans="1:30" s="6" customFormat="1" ht="12.75" customHeight="1" x14ac:dyDescent="0.2">
      <c r="C10" s="7" t="s">
        <v>9</v>
      </c>
      <c r="D10" s="55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7"/>
    </row>
    <row r="11" spans="1:30" s="6" customFormat="1" ht="25.5" x14ac:dyDescent="0.2">
      <c r="C11" s="7" t="s">
        <v>10</v>
      </c>
      <c r="D11" s="55" t="s">
        <v>72</v>
      </c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7"/>
    </row>
    <row r="12" spans="1:30" s="6" customFormat="1" ht="36.75" customHeight="1" x14ac:dyDescent="0.2">
      <c r="C12" s="7" t="s">
        <v>23</v>
      </c>
      <c r="D12" s="55" t="s">
        <v>73</v>
      </c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7"/>
    </row>
    <row r="14" spans="1:30" x14ac:dyDescent="0.2">
      <c r="A14" s="46" t="s">
        <v>6</v>
      </c>
      <c r="B14" s="43" t="s">
        <v>28</v>
      </c>
      <c r="C14" s="46" t="s">
        <v>1</v>
      </c>
      <c r="D14" s="43" t="s">
        <v>4</v>
      </c>
      <c r="E14" s="43" t="s">
        <v>60</v>
      </c>
      <c r="F14" s="46" t="s">
        <v>61</v>
      </c>
      <c r="G14" s="46"/>
      <c r="H14" s="46"/>
      <c r="I14" s="46"/>
      <c r="J14" s="43" t="s">
        <v>62</v>
      </c>
      <c r="K14" s="43" t="s">
        <v>65</v>
      </c>
      <c r="L14" s="53" t="s">
        <v>63</v>
      </c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0" t="s">
        <v>66</v>
      </c>
      <c r="AB14" s="43" t="s">
        <v>35</v>
      </c>
      <c r="AC14" s="43" t="s">
        <v>34</v>
      </c>
      <c r="AD14" s="58" t="s">
        <v>57</v>
      </c>
    </row>
    <row r="15" spans="1:30" ht="41.25" customHeight="1" x14ac:dyDescent="0.2">
      <c r="A15" s="46"/>
      <c r="B15" s="44"/>
      <c r="C15" s="46"/>
      <c r="D15" s="44"/>
      <c r="E15" s="44"/>
      <c r="F15" s="46" t="s">
        <v>22</v>
      </c>
      <c r="G15" s="46" t="s">
        <v>15</v>
      </c>
      <c r="H15" s="46" t="s">
        <v>16</v>
      </c>
      <c r="I15" s="46" t="s">
        <v>29</v>
      </c>
      <c r="J15" s="44"/>
      <c r="K15" s="44"/>
      <c r="L15" s="53" t="s">
        <v>58</v>
      </c>
      <c r="M15" s="54"/>
      <c r="N15" s="54"/>
      <c r="O15" s="54"/>
      <c r="P15" s="54"/>
      <c r="Q15" s="53" t="s">
        <v>64</v>
      </c>
      <c r="R15" s="54"/>
      <c r="S15" s="54"/>
      <c r="T15" s="54"/>
      <c r="U15" s="54"/>
      <c r="V15" s="46" t="s">
        <v>59</v>
      </c>
      <c r="W15" s="46"/>
      <c r="X15" s="46"/>
      <c r="Y15" s="46"/>
      <c r="Z15" s="46"/>
      <c r="AA15" s="51"/>
      <c r="AB15" s="44"/>
      <c r="AC15" s="44"/>
      <c r="AD15" s="59"/>
    </row>
    <row r="16" spans="1:30" ht="169.5" customHeight="1" x14ac:dyDescent="0.2">
      <c r="A16" s="46"/>
      <c r="B16" s="45"/>
      <c r="C16" s="46"/>
      <c r="D16" s="45"/>
      <c r="E16" s="45"/>
      <c r="F16" s="46"/>
      <c r="G16" s="46"/>
      <c r="H16" s="46"/>
      <c r="I16" s="46"/>
      <c r="J16" s="45"/>
      <c r="K16" s="45"/>
      <c r="L16" s="37" t="s">
        <v>11</v>
      </c>
      <c r="M16" s="37" t="s">
        <v>12</v>
      </c>
      <c r="N16" s="37" t="s">
        <v>13</v>
      </c>
      <c r="O16" s="37" t="s">
        <v>36</v>
      </c>
      <c r="P16" s="37" t="s">
        <v>37</v>
      </c>
      <c r="Q16" s="37" t="s">
        <v>17</v>
      </c>
      <c r="R16" s="37" t="s">
        <v>18</v>
      </c>
      <c r="S16" s="37" t="s">
        <v>26</v>
      </c>
      <c r="T16" s="37" t="s">
        <v>38</v>
      </c>
      <c r="U16" s="37" t="s">
        <v>39</v>
      </c>
      <c r="V16" s="37" t="s">
        <v>19</v>
      </c>
      <c r="W16" s="37" t="s">
        <v>20</v>
      </c>
      <c r="X16" s="37" t="s">
        <v>21</v>
      </c>
      <c r="Y16" s="37" t="s">
        <v>40</v>
      </c>
      <c r="Z16" s="37" t="s">
        <v>41</v>
      </c>
      <c r="AA16" s="52"/>
      <c r="AB16" s="45"/>
      <c r="AC16" s="45"/>
      <c r="AD16" s="60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84" customHeight="1" x14ac:dyDescent="0.2">
      <c r="A18" s="13">
        <v>1</v>
      </c>
      <c r="B18" s="14"/>
      <c r="C18" s="14" t="s">
        <v>76</v>
      </c>
      <c r="D18" s="15" t="s">
        <v>75</v>
      </c>
      <c r="E18" s="16">
        <v>1</v>
      </c>
      <c r="F18" s="41"/>
      <c r="G18" s="36"/>
      <c r="H18" s="17"/>
      <c r="I18" s="17"/>
      <c r="J18" s="20"/>
      <c r="K18" s="16"/>
      <c r="L18" s="18">
        <v>190000</v>
      </c>
      <c r="M18" s="18">
        <v>208000</v>
      </c>
      <c r="N18" s="18">
        <v>193600</v>
      </c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" si="0">COUNTIF(K18:Z18,"&gt;0")</f>
        <v>3</v>
      </c>
      <c r="AB18" s="21">
        <f>CEILING(SUM(K18:Z18)/COUNTIF(K18:Z18,"&gt;0"),0.01)</f>
        <v>197200</v>
      </c>
      <c r="AC18" s="21">
        <f t="shared" ref="AC18" si="1">AB18*E18</f>
        <v>197200</v>
      </c>
      <c r="AD18" s="36">
        <f t="shared" ref="AD18" si="2">STDEV(K18:Z18)/AB18*100</f>
        <v>4.8299719674607129</v>
      </c>
    </row>
    <row r="19" spans="1:30" ht="12" customHeight="1" x14ac:dyDescent="0.2">
      <c r="A19" s="32"/>
      <c r="B19" s="33"/>
      <c r="C19" s="62" t="s">
        <v>5</v>
      </c>
      <c r="D19" s="63"/>
      <c r="E19" s="63"/>
      <c r="F19" s="63"/>
      <c r="G19" s="63"/>
      <c r="H19" s="63"/>
      <c r="I19" s="63"/>
      <c r="J19" s="63"/>
      <c r="K19" s="63"/>
      <c r="L19" s="63"/>
      <c r="M19" s="63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4"/>
      <c r="AC19" s="34">
        <f>SUM(AC18:AC18)</f>
        <v>197200</v>
      </c>
      <c r="AD19" s="35"/>
    </row>
    <row r="20" spans="1:30" x14ac:dyDescent="0.2"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3"/>
    </row>
    <row r="21" spans="1:30" s="24" customFormat="1" hidden="1" x14ac:dyDescent="0.2">
      <c r="C21" s="24" t="s">
        <v>8</v>
      </c>
    </row>
    <row r="22" spans="1:30" s="24" customFormat="1" hidden="1" x14ac:dyDescent="0.2">
      <c r="C22" s="25" t="s">
        <v>30</v>
      </c>
    </row>
    <row r="23" spans="1:30" s="24" customFormat="1" hidden="1" x14ac:dyDescent="0.2">
      <c r="C23" s="25" t="s">
        <v>31</v>
      </c>
    </row>
    <row r="24" spans="1:30" s="24" customFormat="1" hidden="1" x14ac:dyDescent="0.2">
      <c r="C24" s="25" t="s">
        <v>32</v>
      </c>
    </row>
    <row r="25" spans="1:30" x14ac:dyDescent="0.2">
      <c r="L25" s="26"/>
    </row>
    <row r="26" spans="1:30" s="3" customFormat="1" ht="15.75" x14ac:dyDescent="0.25">
      <c r="C26" s="27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5.75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5.75" x14ac:dyDescent="0.25">
      <c r="C28" s="42"/>
      <c r="D28" s="28"/>
      <c r="E28" s="28"/>
      <c r="F28" s="47"/>
      <c r="G28" s="47"/>
      <c r="H28" s="47"/>
      <c r="I28" s="47"/>
      <c r="J28" s="47"/>
      <c r="K28" s="29"/>
      <c r="L28" s="47"/>
      <c r="M28" s="47"/>
      <c r="N28" s="47"/>
      <c r="O28" s="39"/>
      <c r="P28" s="39"/>
      <c r="Q28" s="1"/>
      <c r="R28" s="1"/>
      <c r="S28" s="1"/>
      <c r="T28" s="1"/>
      <c r="U28" s="1"/>
      <c r="V28" s="28"/>
      <c r="W28" s="28"/>
      <c r="X28" s="28"/>
      <c r="Y28" s="28"/>
      <c r="Z28" s="28"/>
      <c r="AA28" s="28"/>
      <c r="AB28" s="28"/>
      <c r="AC28" s="30"/>
    </row>
    <row r="29" spans="1:30" s="3" customFormat="1" ht="15.75" x14ac:dyDescent="0.25">
      <c r="C29" s="40" t="s">
        <v>2</v>
      </c>
      <c r="D29" s="28"/>
      <c r="E29" s="28"/>
      <c r="F29" s="49" t="s">
        <v>74</v>
      </c>
      <c r="G29" s="49"/>
      <c r="H29" s="49"/>
      <c r="I29" s="49"/>
      <c r="J29" s="49"/>
      <c r="K29" s="1"/>
      <c r="L29" s="48" t="s">
        <v>7</v>
      </c>
      <c r="M29" s="48"/>
      <c r="N29" s="48"/>
      <c r="O29" s="39"/>
      <c r="P29" s="39"/>
      <c r="Q29" s="1"/>
      <c r="R29" s="1"/>
      <c r="S29" s="1"/>
      <c r="T29" s="1"/>
      <c r="U29" s="1"/>
      <c r="V29" s="28"/>
      <c r="W29" s="28"/>
      <c r="X29" s="28"/>
      <c r="Y29" s="28"/>
      <c r="Z29" s="28"/>
      <c r="AA29" s="28"/>
      <c r="AB29" s="28"/>
    </row>
    <row r="30" spans="1:30" x14ac:dyDescent="0.2">
      <c r="C30" s="31"/>
      <c r="V30" s="29"/>
      <c r="W30" s="29"/>
      <c r="X30" s="29"/>
      <c r="Y30" s="29"/>
      <c r="Z30" s="29"/>
      <c r="AA30" s="29"/>
      <c r="AB30" s="29"/>
    </row>
    <row r="31" spans="1:30" x14ac:dyDescent="0.2">
      <c r="C31" s="27" t="s">
        <v>27</v>
      </c>
      <c r="V31" s="29"/>
      <c r="W31" s="29"/>
      <c r="X31" s="29"/>
      <c r="Y31" s="29"/>
      <c r="Z31" s="29"/>
      <c r="AA31" s="29"/>
      <c r="AB31" s="29"/>
    </row>
    <row r="32" spans="1:30" x14ac:dyDescent="0.2">
      <c r="V32" s="29"/>
      <c r="W32" s="29"/>
      <c r="X32" s="29"/>
      <c r="Y32" s="29"/>
      <c r="Z32" s="29"/>
      <c r="AA32" s="29"/>
      <c r="AB32" s="29"/>
    </row>
    <row r="33" spans="3:30" x14ac:dyDescent="0.2">
      <c r="C33" s="42"/>
      <c r="D33" s="28"/>
      <c r="E33" s="28"/>
      <c r="F33" s="47"/>
      <c r="G33" s="47"/>
      <c r="H33" s="47"/>
      <c r="I33" s="47"/>
      <c r="J33" s="47"/>
      <c r="K33" s="29"/>
      <c r="L33" s="47"/>
      <c r="M33" s="47"/>
      <c r="N33" s="47"/>
      <c r="O33" s="39"/>
      <c r="P33" s="39"/>
      <c r="V33" s="28"/>
      <c r="W33" s="28"/>
      <c r="X33" s="28"/>
      <c r="Y33" s="28"/>
      <c r="Z33" s="28"/>
      <c r="AA33" s="28"/>
      <c r="AB33" s="28"/>
    </row>
    <row r="34" spans="3:30" x14ac:dyDescent="0.2">
      <c r="C34" s="40" t="s">
        <v>2</v>
      </c>
      <c r="D34" s="28"/>
      <c r="E34" s="28"/>
      <c r="F34" s="49" t="s">
        <v>74</v>
      </c>
      <c r="G34" s="49"/>
      <c r="H34" s="49"/>
      <c r="I34" s="49"/>
      <c r="J34" s="49"/>
      <c r="L34" s="48" t="s">
        <v>7</v>
      </c>
      <c r="M34" s="48"/>
      <c r="N34" s="48"/>
      <c r="O34" s="39"/>
      <c r="P34" s="39"/>
      <c r="V34" s="28"/>
      <c r="W34" s="28"/>
      <c r="X34" s="28"/>
      <c r="Y34" s="28"/>
      <c r="Z34" s="28"/>
      <c r="AA34" s="28"/>
      <c r="AB34" s="28"/>
    </row>
    <row r="37" spans="3:30" x14ac:dyDescent="0.2">
      <c r="C37" s="27" t="s">
        <v>67</v>
      </c>
    </row>
    <row r="39" spans="3:30" x14ac:dyDescent="0.2"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G18:I18 A18:E18" name="Диапазон3"/>
    <protectedRange sqref="X18:Z18 P18:U18" name="Диапазон4"/>
    <protectedRange sqref="C28 F28 L28 L33 C33 F33" name="Диапазон5"/>
    <protectedRange sqref="D22:AC24" name="Диапазон6"/>
    <protectedRange sqref="V1" name="Диапазон8_1"/>
    <protectedRange sqref="C22:C24" name="Диапазон6_1"/>
    <protectedRange sqref="F18" name="Диапазон3_3"/>
    <protectedRange sqref="L18:O18 V18:W18" name="Диапазон4_1"/>
  </protectedRanges>
  <autoFilter ref="A17:AD19"/>
  <mergeCells count="38"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  <mergeCell ref="L28:N28"/>
    <mergeCell ref="L29:N29"/>
    <mergeCell ref="F28:J28"/>
    <mergeCell ref="F29:J29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9" fitToHeight="0" orientation="landscape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2022-09-26T10:05:19Z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